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<sst xmlns="http://schemas.openxmlformats.org/spreadsheetml/2006/main" count="208" uniqueCount="206">
  <si>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</si>
  <si>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</si>
  <si>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</si>
  <si>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</si>
  <si>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</si>
  <si>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</si>
  <si>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</si>
  <si>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</si>
  <si>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</si>
  <si>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</si>
  <si>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</si>
  <si>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</si>
  <si>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</si>
  <si>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</si>
  <si>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</si>
  <si>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</si>
  <si>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</si>
  <si>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</si>
  <si>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</si>
  <si>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</si>
  <si>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</si>
  <si>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</si>
  <si>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</si>
  <si>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</si>
  <si>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</si>
  <si>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</si>
  <si>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</si>
  <si>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</si>
  <si>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</si>
  <si>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</si>
  <si>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</si>
  <si>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</si>
  <si>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</si>
  <si>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</si>
  <si>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</si>
  <si>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</si>
  <si>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</si>
  <si>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</si>
  <si>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</si>
  <si>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</si>
  <si>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</si>
  <si>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</si>
  <si>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</si>
  <si>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</si>
  <si>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</si>
  <si>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</si>
  <si>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</si>
  <si>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</si>
  <si>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</si>
  <si>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</si>
  <si>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</si>
  <si>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</si>
  <si>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</si>
  <si>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</si>
  <si>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</si>
  <si>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</si>
  <si>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</si>
  <si>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</si>
  <si>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</si>
  <si>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</si>
  <si>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</si>
  <si>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</si>
  <si>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</si>
  <si>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</si>
  <si>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</si>
  <si>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</si>
  <si>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</si>
  <si>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</si>
  <si>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</si>
  <si>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</si>
  <si>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</si>
  <si>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</si>
  <si>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</si>
  <si>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</si>
  <si>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</si>
  <si>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</si>
  <si>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</si>
  <si>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</si>
  <si>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</si>
  <si>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</si>
  <si>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</si>
  <si>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</si>
  <si>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</si>
  <si>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</si>
  <si>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</si>
  <si>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</si>
  <si>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</si>
  <si>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</si>
  <si>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</si>
  <si>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</si>
  <si>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</si>
  <si>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</si>
  <si>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</si>
  <si>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</si>
  <si>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</si>
  <si>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</si>
  <si>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</si>
  <si>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</si>
  <si>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</si>
  <si>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</si>
  <si>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</si>
  <si>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</si>
  <si>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</si>
  <si>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</si>
  <si>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</si>
  <si>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</si>
  <si>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</si>
  <si>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</si>
  <si>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</si>
  <si>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</si>
  <si>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</si>
  <si>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</si>
  <si>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</si>
  <si>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</si>
  <si>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</si>
  <si>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</si>
  <si>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</si>
  <si>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</si>
  <si>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</si>
  <si>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</si>
  <si>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</si>
  <si>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</si>
  <si>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</si>
  <si>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</si>
  <si>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</si>
  <si>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</si>
  <si>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</si>
  <si>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</si>
  <si>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</si>
  <si>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</si>
  <si>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</si>
  <si>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</si>
  <si>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</si>
  <si>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</si>
  <si>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</si>
  <si>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</si>
  <si>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</si>
  <si>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</si>
  <si>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</si>
  <si>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</si>
  <si>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</si>
  <si>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</si>
  <si>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</si>
  <si>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</si>
  <si>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</si>
  <si>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</si>
  <si>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</si>
  <si>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</si>
  <si>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</si>
  <si>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</si>
  <si>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</si>
  <si>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</si>
  <si>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</si>
  <si>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</si>
  <si>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</si>
  <si>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</si>
  <si>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</si>
  <si>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</si>
  <si>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</si>
  <si>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</si>
  <si>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</si>
  <si>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</si>
  <si>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</si>
  <si>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</si>
  <si>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</si>
  <si>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</si>
  <si>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</si>
  <si>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</si>
  <si>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</si>
  <si>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</si>
  <si>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</si>
  <si>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</si>
  <si>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</si>
  <si>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</si>
  <si>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</si>
  <si>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</si>
  <si>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</si>
  <si>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</si>
  <si>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</si>
  <si>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</si>
  <si>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</si>
  <si>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</si>
  <si>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</si>
  <si>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</si>
  <si>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</si>
  <si>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</si>
  <si>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</si>
  <si>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</si>
  <si>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</si>
  <si>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</si>
  <si>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</si>
  <si>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</si>
  <si>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</si>
  <si>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</si>
  <si>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</si>
  <si>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</si>
  <si>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</si>
  <si>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</si>
  <si>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</si>
  <si>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</si>
  <si>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</si>
  <si>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</si>
  <si>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</si>
  <si>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</si>
  <si>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عالية -الخطوط الجوية الملكية الأردنية</t>
  </si>
  <si>
    <t>ALIA- THE ROYAL JORDANIAN AIRLINES PLC.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</si>
</sst>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F12" sqref="F12"/>
    </sheetView>
  </sheetViews>
  <sheetFormatPr defaultColWidth="9" defaultRowHeight="15"/>
  <cols>
    <col min="1" max="3" width="9" style="5"/>
    <col min="4" max="4" width="56.109375" style="22" bestFit="1" customWidth="1"/>
    <col min="5" max="8" width="14.6640625" style="59" customWidth="1"/>
    <col min="9" max="9" width="42.6640625" style="32" bestFit="1" customWidth="1"/>
    <col min="10" max="49" width="9" style="4"/>
    <col min="50" max="16384" width="9" style="5"/>
  </cols>
  <sheetData>
    <row r="2" spans="4:9" ht="15.6">
      <c r="D2" s="1" t="s">
        <v>205</v>
      </c>
      <c r="E2" s="1"/>
      <c r="F2" s="1"/>
      <c r="G2" s="1">
        <v>131213</v>
      </c>
      <c r="H2" s="2"/>
      <c r="I2" s="3" t="s">
        <v>204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0.44</v>
      </c>
      <c r="F6" s="13">
        <v>0.44</v>
      </c>
      <c r="G6" s="13">
        <v>1.1399999999999999</v>
      </c>
      <c r="H6" s="13">
        <v>0.68</v>
      </c>
      <c r="I6" s="14" t="s">
        <v>5</v>
      </c>
    </row>
    <row r="7" spans="4:9" ht="15.6">
      <c r="D7" s="12" t="s">
        <v>6</v>
      </c>
      <c r="E7" s="15">
        <v>6309324.9100000001</v>
      </c>
      <c r="F7" s="15">
        <v>11335888.779999999</v>
      </c>
      <c r="G7" s="15">
        <v>3404004.27</v>
      </c>
      <c r="H7" s="15">
        <v>24972125.5</v>
      </c>
      <c r="I7" s="14" t="s">
        <v>7</v>
      </c>
    </row>
    <row r="8" spans="4:9" ht="15.6">
      <c r="D8" s="12" t="s">
        <v>8</v>
      </c>
      <c r="E8" s="15">
        <v>14003892</v>
      </c>
      <c r="F8" s="15">
        <v>15132678</v>
      </c>
      <c r="G8" s="15">
        <v>4953460</v>
      </c>
      <c r="H8" s="15">
        <v>44665343</v>
      </c>
      <c r="I8" s="14" t="s">
        <v>9</v>
      </c>
    </row>
    <row r="9" spans="4:9" ht="15.6">
      <c r="D9" s="12" t="s">
        <v>10</v>
      </c>
      <c r="E9" s="15">
        <v>7750</v>
      </c>
      <c r="F9" s="15">
        <v>9606</v>
      </c>
      <c r="G9" s="15">
        <v>2427</v>
      </c>
      <c r="H9" s="15">
        <v>16575</v>
      </c>
      <c r="I9" s="14" t="s">
        <v>11</v>
      </c>
    </row>
    <row r="10" spans="4:9" ht="15.6">
      <c r="D10" s="12" t="s">
        <v>12</v>
      </c>
      <c r="E10" s="15">
        <v>146405342</v>
      </c>
      <c r="F10" s="15">
        <v>146405000</v>
      </c>
      <c r="G10" s="15">
        <v>46405000</v>
      </c>
      <c r="H10" s="15">
        <v>84373000</v>
      </c>
      <c r="I10" s="14" t="s">
        <v>13</v>
      </c>
    </row>
    <row r="11" spans="4:9" ht="15.6">
      <c r="D11" s="12" t="s">
        <v>14</v>
      </c>
      <c r="E11" s="15">
        <v>64418350.479999997</v>
      </c>
      <c r="F11" s="15">
        <v>64418200</v>
      </c>
      <c r="G11" s="15">
        <v>52901700</v>
      </c>
      <c r="H11" s="15">
        <v>57373640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101393000</v>
      </c>
      <c r="F16" s="25">
        <v>141974000</v>
      </c>
      <c r="G16" s="25">
        <v>71985000</v>
      </c>
      <c r="H16" s="25">
        <v>67826000</v>
      </c>
      <c r="I16" s="11" t="s">
        <v>21</v>
      </c>
    </row>
    <row r="17" spans="4:9" ht="15.6">
      <c r="D17" s="12" t="s">
        <v>22</v>
      </c>
      <c r="E17" s="26">
        <v>35617000</v>
      </c>
      <c r="F17" s="26">
        <v>33872000</v>
      </c>
      <c r="G17" s="26">
        <v>36620000</v>
      </c>
      <c r="H17" s="26">
        <v>47203000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6000</v>
      </c>
      <c r="I20" s="14" t="s">
        <v>29</v>
      </c>
    </row>
    <row r="21" spans="4:9" ht="15.6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6">
      <c r="D22" s="27" t="s">
        <v>32</v>
      </c>
      <c r="E22" s="26">
        <v>12508000</v>
      </c>
      <c r="F22" s="26">
        <v>11008000</v>
      </c>
      <c r="G22" s="26">
        <v>11474000</v>
      </c>
      <c r="H22" s="26">
        <v>12808000</v>
      </c>
      <c r="I22" s="14" t="s">
        <v>33</v>
      </c>
    </row>
    <row r="23" spans="4:9" ht="15.6">
      <c r="D23" s="12" t="s">
        <v>34</v>
      </c>
      <c r="E23" s="26">
        <v>176566000</v>
      </c>
      <c r="F23" s="26">
        <v>219704000</v>
      </c>
      <c r="G23" s="26">
        <v>216983000</v>
      </c>
      <c r="H23" s="26">
        <v>156864000</v>
      </c>
      <c r="I23" s="14" t="s">
        <v>35</v>
      </c>
    </row>
    <row r="24" spans="4:9" ht="15.6">
      <c r="D24" s="12" t="s">
        <v>36</v>
      </c>
      <c r="E24" s="26">
        <v>22707000</v>
      </c>
      <c r="F24" s="26">
        <v>23474000</v>
      </c>
      <c r="G24" s="26">
        <v>22869000</v>
      </c>
      <c r="H24" s="26">
        <v>22509000</v>
      </c>
      <c r="I24" s="14" t="s">
        <v>37</v>
      </c>
    </row>
    <row r="25" spans="4:9" ht="15.6">
      <c r="D25" s="12" t="s">
        <v>38</v>
      </c>
      <c r="E25" s="26">
        <v>292250000</v>
      </c>
      <c r="F25" s="26">
        <v>226520000</v>
      </c>
      <c r="G25" s="26">
        <v>122689000</v>
      </c>
      <c r="H25" s="26">
        <v>141425000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256000</v>
      </c>
      <c r="H27" s="26">
        <v>200000</v>
      </c>
      <c r="I27" s="14" t="s">
        <v>43</v>
      </c>
    </row>
    <row r="28" spans="4:9" ht="15.6">
      <c r="D28" s="12" t="s">
        <v>44</v>
      </c>
      <c r="E28" s="26">
        <v>292250000</v>
      </c>
      <c r="F28" s="26">
        <v>226520000</v>
      </c>
      <c r="G28" s="26">
        <v>122945000</v>
      </c>
      <c r="H28" s="26">
        <v>141625000</v>
      </c>
      <c r="I28" s="14" t="s">
        <v>45</v>
      </c>
    </row>
    <row r="29" spans="4:9" ht="15.6">
      <c r="D29" s="12" t="s">
        <v>46</v>
      </c>
      <c r="E29" s="26">
        <v>79382000</v>
      </c>
      <c r="F29" s="26">
        <v>101118000</v>
      </c>
      <c r="G29" s="26">
        <v>85349000</v>
      </c>
      <c r="H29" s="26">
        <v>52897000</v>
      </c>
      <c r="I29" s="14" t="s">
        <v>47</v>
      </c>
    </row>
    <row r="30" spans="4:9" ht="15.6">
      <c r="D30" s="28" t="s">
        <v>48</v>
      </c>
      <c r="E30" s="29">
        <v>570905000</v>
      </c>
      <c r="F30" s="29">
        <v>570816000</v>
      </c>
      <c r="G30" s="29">
        <v>448146000</v>
      </c>
      <c r="H30" s="29">
        <v>373895000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61923000</v>
      </c>
      <c r="F35" s="25">
        <v>69590000</v>
      </c>
      <c r="G35" s="25">
        <v>206707000</v>
      </c>
      <c r="H35" s="25">
        <v>123289000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17896000</v>
      </c>
      <c r="H36" s="26">
        <v>17799000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38099000</v>
      </c>
      <c r="F38" s="26">
        <v>35067000</v>
      </c>
      <c r="G38" s="26">
        <v>46233000</v>
      </c>
      <c r="H38" s="26">
        <v>47425000</v>
      </c>
      <c r="I38" s="14" t="s">
        <v>61</v>
      </c>
    </row>
    <row r="39" spans="4:9" ht="15.6">
      <c r="D39" s="12" t="s">
        <v>62</v>
      </c>
      <c r="E39" s="26">
        <v>220154000</v>
      </c>
      <c r="F39" s="26">
        <v>216897000</v>
      </c>
      <c r="G39" s="26">
        <v>375298000</v>
      </c>
      <c r="H39" s="26">
        <v>312588000</v>
      </c>
      <c r="I39" s="14" t="s">
        <v>63</v>
      </c>
    </row>
    <row r="40" spans="4:9" ht="15.6">
      <c r="D40" s="12" t="s">
        <v>64</v>
      </c>
      <c r="E40" s="26">
        <v>118685000</v>
      </c>
      <c r="F40" s="26">
        <v>143308000</v>
      </c>
      <c r="G40" s="26">
        <v>12672000</v>
      </c>
      <c r="H40" s="26">
        <v>58931000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131731000</v>
      </c>
      <c r="F42" s="26">
        <v>135500000</v>
      </c>
      <c r="G42" s="26">
        <v>10468000</v>
      </c>
      <c r="H42" s="26">
        <v>18211000</v>
      </c>
      <c r="I42" s="14" t="s">
        <v>69</v>
      </c>
    </row>
    <row r="43" spans="4:9" ht="15.6">
      <c r="D43" s="36" t="s">
        <v>70</v>
      </c>
      <c r="E43" s="29">
        <v>470570000</v>
      </c>
      <c r="F43" s="29">
        <v>495705000</v>
      </c>
      <c r="G43" s="29">
        <v>398438000</v>
      </c>
      <c r="H43" s="29">
        <v>389730000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146405000</v>
      </c>
      <c r="F46" s="25">
        <v>146405000</v>
      </c>
      <c r="G46" s="25">
        <v>46405000</v>
      </c>
      <c r="H46" s="25">
        <v>84373000</v>
      </c>
      <c r="I46" s="11" t="s">
        <v>75</v>
      </c>
    </row>
    <row r="47" spans="4:9" ht="15.6">
      <c r="D47" s="12" t="s">
        <v>76</v>
      </c>
      <c r="E47" s="26">
        <v>146405000</v>
      </c>
      <c r="F47" s="26">
        <v>146405000</v>
      </c>
      <c r="G47" s="26">
        <v>46405000</v>
      </c>
      <c r="H47" s="26">
        <v>84373000</v>
      </c>
      <c r="I47" s="14" t="s">
        <v>77</v>
      </c>
    </row>
    <row r="48" spans="4:9" ht="15.6">
      <c r="D48" s="12" t="s">
        <v>78</v>
      </c>
      <c r="E48" s="26">
        <v>146405000</v>
      </c>
      <c r="F48" s="26">
        <v>146405000</v>
      </c>
      <c r="G48" s="26">
        <v>46405000</v>
      </c>
      <c r="H48" s="26">
        <v>84373000</v>
      </c>
      <c r="I48" s="14" t="s">
        <v>79</v>
      </c>
    </row>
    <row r="49" spans="4:9" ht="15.6">
      <c r="D49" s="12" t="s">
        <v>80</v>
      </c>
      <c r="E49" s="26">
        <v>13509000</v>
      </c>
      <c r="F49" s="26">
        <v>13455000</v>
      </c>
      <c r="G49" s="26">
        <v>13455000</v>
      </c>
      <c r="H49" s="26">
        <v>11380000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25000000</v>
      </c>
      <c r="F51" s="26">
        <v>0</v>
      </c>
      <c r="G51" s="26">
        <v>50154000</v>
      </c>
      <c r="H51" s="26">
        <v>-534000</v>
      </c>
      <c r="I51" s="14" t="s">
        <v>85</v>
      </c>
    </row>
    <row r="52" spans="4:9" ht="15.6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3771000</v>
      </c>
      <c r="F57" s="26">
        <v>3771000</v>
      </c>
      <c r="G57" s="26">
        <v>3593000</v>
      </c>
      <c r="H57" s="26">
        <v>3771000</v>
      </c>
      <c r="I57" s="14" t="s">
        <v>93</v>
      </c>
    </row>
    <row r="58" spans="4:9" ht="15.6">
      <c r="D58" s="12" t="s">
        <v>94</v>
      </c>
      <c r="E58" s="26">
        <v>-88607000</v>
      </c>
      <c r="F58" s="26">
        <v>-88749000</v>
      </c>
      <c r="G58" s="26">
        <v>-64094000</v>
      </c>
      <c r="H58" s="26">
        <v>-114995000</v>
      </c>
      <c r="I58" s="14" t="s">
        <v>95</v>
      </c>
    </row>
    <row r="59" spans="4:9" ht="15.6">
      <c r="D59" s="12" t="s">
        <v>96</v>
      </c>
      <c r="E59" s="26">
        <v>100078000</v>
      </c>
      <c r="F59" s="26">
        <v>74882000</v>
      </c>
      <c r="G59" s="26">
        <v>49513000</v>
      </c>
      <c r="H59" s="26">
        <v>-16005000</v>
      </c>
      <c r="I59" s="14" t="s">
        <v>97</v>
      </c>
    </row>
    <row r="60" spans="4:9" ht="15.6">
      <c r="D60" s="41" t="s">
        <v>201</v>
      </c>
      <c r="E60" s="26">
        <v>257000</v>
      </c>
      <c r="F60" s="26">
        <v>229000</v>
      </c>
      <c r="G60" s="26">
        <v>195000</v>
      </c>
      <c r="H60" s="26">
        <v>170000</v>
      </c>
      <c r="I60" s="42" t="s">
        <v>200</v>
      </c>
    </row>
    <row r="61" spans="4:9" ht="15.6">
      <c r="D61" s="16" t="s">
        <v>98</v>
      </c>
      <c r="E61" s="29">
        <v>570905000</v>
      </c>
      <c r="F61" s="29">
        <v>570816000</v>
      </c>
      <c r="G61" s="29">
        <v>448146000</v>
      </c>
      <c r="H61" s="29">
        <v>373895000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623231000</v>
      </c>
      <c r="F65" s="25">
        <v>598271000</v>
      </c>
      <c r="G65" s="25">
        <v>658055000</v>
      </c>
      <c r="H65" s="25">
        <v>757415000</v>
      </c>
      <c r="I65" s="11" t="s">
        <v>103</v>
      </c>
    </row>
    <row r="66" spans="4:9" ht="15.6">
      <c r="D66" s="12" t="s">
        <v>104</v>
      </c>
      <c r="E66" s="26">
        <v>543783000</v>
      </c>
      <c r="F66" s="26">
        <v>527668000</v>
      </c>
      <c r="G66" s="26">
        <v>559146000</v>
      </c>
      <c r="H66" s="26">
        <v>715282000</v>
      </c>
      <c r="I66" s="14" t="s">
        <v>105</v>
      </c>
    </row>
    <row r="67" spans="4:9" ht="15.6">
      <c r="D67" s="12" t="s">
        <v>106</v>
      </c>
      <c r="E67" s="26">
        <v>79448000</v>
      </c>
      <c r="F67" s="26">
        <v>70603000</v>
      </c>
      <c r="G67" s="26">
        <v>98909000</v>
      </c>
      <c r="H67" s="26">
        <v>42133000</v>
      </c>
      <c r="I67" s="14" t="s">
        <v>107</v>
      </c>
    </row>
    <row r="68" spans="4:9" ht="15.6">
      <c r="D68" s="12" t="s">
        <v>108</v>
      </c>
      <c r="E68" s="26">
        <v>22795000</v>
      </c>
      <c r="F68" s="26">
        <v>20590000</v>
      </c>
      <c r="G68" s="26">
        <v>21119000</v>
      </c>
      <c r="H68" s="26">
        <v>21852000</v>
      </c>
      <c r="I68" s="14" t="s">
        <v>109</v>
      </c>
    </row>
    <row r="69" spans="4:9" ht="15.6">
      <c r="D69" s="12" t="s">
        <v>110</v>
      </c>
      <c r="E69" s="26">
        <v>44463000</v>
      </c>
      <c r="F69" s="26">
        <v>45045000</v>
      </c>
      <c r="G69" s="26">
        <v>46881000</v>
      </c>
      <c r="H69" s="26">
        <v>49584000</v>
      </c>
      <c r="I69" s="14" t="s">
        <v>111</v>
      </c>
    </row>
    <row r="70" spans="4:9" ht="15.6">
      <c r="D70" s="12" t="s">
        <v>112</v>
      </c>
      <c r="E70" s="26">
        <v>35938000</v>
      </c>
      <c r="F70" s="26">
        <v>25975000</v>
      </c>
      <c r="G70" s="26">
        <v>28375000</v>
      </c>
      <c r="H70" s="26">
        <v>34843000</v>
      </c>
      <c r="I70" s="14" t="s">
        <v>113</v>
      </c>
    </row>
    <row r="71" spans="4:9" ht="15.6">
      <c r="D71" s="12" t="s">
        <v>114</v>
      </c>
      <c r="E71" s="26">
        <v>254000</v>
      </c>
      <c r="F71" s="26">
        <v>133000</v>
      </c>
      <c r="G71" s="26">
        <v>0</v>
      </c>
      <c r="H71" s="26">
        <v>0</v>
      </c>
      <c r="I71" s="14" t="s">
        <v>115</v>
      </c>
    </row>
    <row r="72" spans="4:9" ht="15.6">
      <c r="D72" s="12" t="s">
        <v>116</v>
      </c>
      <c r="E72" s="26">
        <v>11936000</v>
      </c>
      <c r="F72" s="26">
        <v>4835000</v>
      </c>
      <c r="G72" s="26">
        <v>30909000</v>
      </c>
      <c r="H72" s="26">
        <v>-29303000</v>
      </c>
      <c r="I72" s="14" t="s">
        <v>117</v>
      </c>
    </row>
    <row r="73" spans="4:9" ht="15.6">
      <c r="D73" s="12" t="s">
        <v>118</v>
      </c>
      <c r="E73" s="26">
        <v>4299000</v>
      </c>
      <c r="F73" s="26">
        <v>9671000</v>
      </c>
      <c r="G73" s="26">
        <v>5444000</v>
      </c>
      <c r="H73" s="26">
        <v>9081000</v>
      </c>
      <c r="I73" s="14" t="s">
        <v>119</v>
      </c>
    </row>
    <row r="74" spans="4:9" ht="15.6">
      <c r="D74" s="12" t="s">
        <v>120</v>
      </c>
      <c r="E74" s="26">
        <v>1280000</v>
      </c>
      <c r="F74" s="26">
        <v>24376000</v>
      </c>
      <c r="G74" s="26">
        <v>6377000</v>
      </c>
      <c r="H74" s="26">
        <v>20306000</v>
      </c>
      <c r="I74" s="14" t="s">
        <v>121</v>
      </c>
    </row>
    <row r="75" spans="4:9" ht="15.6">
      <c r="D75" s="12" t="s">
        <v>122</v>
      </c>
      <c r="E75" s="26">
        <v>14955000</v>
      </c>
      <c r="F75" s="26">
        <v>-9870000</v>
      </c>
      <c r="G75" s="26">
        <v>29976000</v>
      </c>
      <c r="H75" s="26">
        <v>-40528000</v>
      </c>
      <c r="I75" s="14" t="s">
        <v>123</v>
      </c>
    </row>
    <row r="76" spans="4:9" ht="15.6">
      <c r="D76" s="12" t="s">
        <v>124</v>
      </c>
      <c r="E76" s="26">
        <v>14487000</v>
      </c>
      <c r="F76" s="26">
        <v>14621000</v>
      </c>
      <c r="G76" s="26">
        <v>8949000</v>
      </c>
      <c r="H76" s="26">
        <v>8964000</v>
      </c>
      <c r="I76" s="14" t="s">
        <v>125</v>
      </c>
    </row>
    <row r="77" spans="4:9" ht="15.6">
      <c r="D77" s="12" t="s">
        <v>126</v>
      </c>
      <c r="E77" s="26">
        <v>468000</v>
      </c>
      <c r="F77" s="26">
        <v>-24491000</v>
      </c>
      <c r="G77" s="26">
        <v>21027000</v>
      </c>
      <c r="H77" s="26">
        <v>-49492000</v>
      </c>
      <c r="I77" s="43" t="s">
        <v>127</v>
      </c>
    </row>
    <row r="78" spans="4:9" ht="15.6">
      <c r="D78" s="12" t="s">
        <v>128</v>
      </c>
      <c r="E78" s="26">
        <v>194000</v>
      </c>
      <c r="F78" s="26">
        <v>80000</v>
      </c>
      <c r="G78" s="26">
        <v>4994000</v>
      </c>
      <c r="H78" s="26">
        <v>-9854000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6">
      <c r="D82" s="12" t="s">
        <v>136</v>
      </c>
      <c r="E82" s="26">
        <v>274000</v>
      </c>
      <c r="F82" s="26">
        <v>-24571000</v>
      </c>
      <c r="G82" s="26">
        <v>16033000</v>
      </c>
      <c r="H82" s="26">
        <v>-39638000</v>
      </c>
      <c r="I82" s="43" t="s">
        <v>137</v>
      </c>
    </row>
    <row r="83" spans="4:9" ht="15.6">
      <c r="D83" s="41" t="s">
        <v>201</v>
      </c>
      <c r="E83" s="26">
        <v>28000</v>
      </c>
      <c r="F83" s="26">
        <v>34000</v>
      </c>
      <c r="G83" s="26">
        <v>25000</v>
      </c>
      <c r="H83" s="26">
        <v>63000</v>
      </c>
      <c r="I83" s="42" t="s">
        <v>200</v>
      </c>
    </row>
    <row r="84" spans="4:9" ht="15.6">
      <c r="D84" s="16" t="s">
        <v>138</v>
      </c>
      <c r="E84" s="29">
        <v>246000</v>
      </c>
      <c r="F84" s="29">
        <v>-24605000</v>
      </c>
      <c r="G84" s="29">
        <v>16008000</v>
      </c>
      <c r="H84" s="29">
        <v>-39701000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92874000</v>
      </c>
      <c r="F88" s="25">
        <v>34571000</v>
      </c>
      <c r="G88" s="25">
        <v>33251000</v>
      </c>
      <c r="H88" s="25">
        <v>83484000</v>
      </c>
      <c r="I88" s="11" t="s">
        <v>143</v>
      </c>
    </row>
    <row r="89" spans="4:9" ht="15.6">
      <c r="D89" s="12" t="s">
        <v>144</v>
      </c>
      <c r="E89" s="26">
        <v>22856000</v>
      </c>
      <c r="F89" s="26">
        <v>-30689000</v>
      </c>
      <c r="G89" s="26">
        <v>113510000</v>
      </c>
      <c r="H89" s="26">
        <v>32305000</v>
      </c>
      <c r="I89" s="14" t="s">
        <v>145</v>
      </c>
    </row>
    <row r="90" spans="4:9" ht="15.6">
      <c r="D90" s="12" t="s">
        <v>146</v>
      </c>
      <c r="E90" s="26">
        <v>7227000</v>
      </c>
      <c r="F90" s="26">
        <v>-108170000</v>
      </c>
      <c r="G90" s="26">
        <v>-47916000</v>
      </c>
      <c r="H90" s="26">
        <v>-19504000</v>
      </c>
      <c r="I90" s="14" t="s">
        <v>147</v>
      </c>
    </row>
    <row r="91" spans="4:9" ht="15.6">
      <c r="D91" s="12" t="s">
        <v>148</v>
      </c>
      <c r="E91" s="26">
        <v>-50038000</v>
      </c>
      <c r="F91" s="26">
        <v>197162000</v>
      </c>
      <c r="G91" s="26">
        <v>-64274000</v>
      </c>
      <c r="H91" s="26">
        <v>-63034000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72919000</v>
      </c>
      <c r="F93" s="29">
        <v>92874000</v>
      </c>
      <c r="G93" s="29">
        <v>34571000</v>
      </c>
      <c r="H93" s="29">
        <v>33251000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9.5651509765265263</v>
      </c>
      <c r="F97" s="10">
        <f>+F8*100/F10</f>
        <v>10.33617567706021</v>
      </c>
      <c r="G97" s="10">
        <f>+G8*100/G10</f>
        <v>10.674410085120138</v>
      </c>
      <c r="H97" s="10">
        <f>+H8*100/H10</f>
        <v>52.937957640477407</v>
      </c>
      <c r="I97" s="11" t="s">
        <v>155</v>
      </c>
    </row>
    <row r="98" spans="1:15" ht="15.6">
      <c r="D98" s="12" t="s">
        <v>156</v>
      </c>
      <c r="E98" s="13">
        <f>+E84/E10</f>
        <v>1.6802665574866798E-3</v>
      </c>
      <c r="F98" s="13">
        <f>+F84/F10</f>
        <v>-0.16806120009562514</v>
      </c>
      <c r="G98" s="13">
        <f>+G84/G10</f>
        <v>0.34496282728154293</v>
      </c>
      <c r="H98" s="13">
        <f>+H84/H10</f>
        <v>-0.47054152394723431</v>
      </c>
      <c r="I98" s="14" t="s">
        <v>157</v>
      </c>
    </row>
    <row r="99" spans="1:15" ht="15.6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6">
      <c r="D100" s="12" t="s">
        <v>160</v>
      </c>
      <c r="E100" s="13">
        <f>+E59/E10</f>
        <v>0.68356795341525178</v>
      </c>
      <c r="F100" s="13">
        <f>+F59/F10</f>
        <v>0.51147160274580783</v>
      </c>
      <c r="G100" s="13">
        <f>+G59/G10</f>
        <v>1.0669755414287254</v>
      </c>
      <c r="H100" s="13">
        <f>+H59/H10</f>
        <v>-0.18969338532468918</v>
      </c>
      <c r="I100" s="14" t="s">
        <v>161</v>
      </c>
    </row>
    <row r="101" spans="1:15" ht="15.6">
      <c r="D101" s="12" t="s">
        <v>162</v>
      </c>
      <c r="E101" s="13">
        <f>+E11/E84</f>
        <v>261.86321333333331</v>
      </c>
      <c r="F101" s="13">
        <f>+F11/F84</f>
        <v>-2.6180938833570413</v>
      </c>
      <c r="G101" s="13">
        <f>+G11/G84</f>
        <v>3.3047038980509744</v>
      </c>
      <c r="H101" s="13">
        <f>+H11/H84</f>
        <v>-1.4451434472683309</v>
      </c>
      <c r="I101" s="14" t="s">
        <v>163</v>
      </c>
    </row>
    <row r="102" spans="1:15" ht="15.6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6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6">
      <c r="D104" s="16" t="s">
        <v>168</v>
      </c>
      <c r="E104" s="46">
        <f>+E11/E59</f>
        <v>0.64368143328203997</v>
      </c>
      <c r="F104" s="46">
        <f>+F11/F59</f>
        <v>0.86026281349322931</v>
      </c>
      <c r="G104" s="46">
        <f>+G11/G59</f>
        <v>1.068440611556561</v>
      </c>
      <c r="H104" s="46">
        <f>+H11/H59</f>
        <v>-3.5847322711652607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12.747761263480154</v>
      </c>
      <c r="F106" s="51">
        <f>+F67*100/F65</f>
        <v>11.801173715590426</v>
      </c>
      <c r="G106" s="51">
        <f>+G67*100/G65</f>
        <v>15.03050656859989</v>
      </c>
      <c r="H106" s="51">
        <f>+H67*100/H65</f>
        <v>5.5627364126667675</v>
      </c>
      <c r="I106" s="11" t="s">
        <v>171</v>
      </c>
    </row>
    <row r="107" spans="1:15" ht="15.6">
      <c r="D107" s="12" t="s">
        <v>172</v>
      </c>
      <c r="E107" s="52">
        <f>+E75*100/E65</f>
        <v>2.399591804643864</v>
      </c>
      <c r="F107" s="52">
        <f>+F75*100/F65</f>
        <v>-1.6497540412288076</v>
      </c>
      <c r="G107" s="52">
        <f>+G75*100/G65</f>
        <v>4.5552423429652533</v>
      </c>
      <c r="H107" s="52">
        <f>+H75*100/H65</f>
        <v>-5.3508314464329327</v>
      </c>
      <c r="I107" s="14" t="s">
        <v>173</v>
      </c>
    </row>
    <row r="108" spans="1:15" ht="15.6">
      <c r="D108" s="12" t="s">
        <v>174</v>
      </c>
      <c r="E108" s="52">
        <f>+E82*100/E65</f>
        <v>4.396443694232155E-2</v>
      </c>
      <c r="F108" s="52">
        <f>+F82*100/F65</f>
        <v>-4.1070016764977746</v>
      </c>
      <c r="G108" s="52">
        <f>+G82*100/G65</f>
        <v>2.4364224874820493</v>
      </c>
      <c r="H108" s="52">
        <f>+H82*100/H65</f>
        <v>-5.2333265118858225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4.7993974479116491E-2</v>
      </c>
      <c r="F109" s="52">
        <f t="shared" ref="F109:H109" si="0">F82*100/F30</f>
        <v>-4.3045394663078822</v>
      </c>
      <c r="G109" s="52">
        <f t="shared" si="0"/>
        <v>3.5776287192120426</v>
      </c>
      <c r="H109" s="52">
        <f t="shared" si="0"/>
        <v>-10.601372042953235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0.24580826954975118</v>
      </c>
      <c r="F110" s="53">
        <f t="shared" ref="F110:H110" si="1">+F84*100/F59</f>
        <v>-32.858363825752519</v>
      </c>
      <c r="G110" s="53">
        <f t="shared" si="1"/>
        <v>32.330902995172984</v>
      </c>
      <c r="H110" s="53">
        <f t="shared" si="1"/>
        <v>248.05373320837239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82.425272155612575</v>
      </c>
      <c r="F112" s="10">
        <f>+F43*100/F30</f>
        <v>86.841469054826774</v>
      </c>
      <c r="G112" s="10">
        <f>+G43*100/G30</f>
        <v>88.90807906351948</v>
      </c>
      <c r="H112" s="10">
        <f>+H43*100/H30</f>
        <v>104.2351462308937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17.529711598251897</v>
      </c>
      <c r="F113" s="13">
        <f>+F59*100/F30</f>
        <v>13.118412938670254</v>
      </c>
      <c r="G113" s="13">
        <f>+G59*100/G30</f>
        <v>11.048408331213489</v>
      </c>
      <c r="H113" s="13">
        <f>+H59*100/H30</f>
        <v>-4.2806135412348389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1.0323048250155311</v>
      </c>
      <c r="F114" s="46">
        <f>+F75/F76</f>
        <v>-0.67505642568907731</v>
      </c>
      <c r="G114" s="46">
        <f>+G75/G76</f>
        <v>3.3496480053637279</v>
      </c>
      <c r="H114" s="46">
        <f>+H75/H76</f>
        <v>-4.5211958946898703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1.0916544784158486</v>
      </c>
      <c r="F116" s="10">
        <f>+F65/F30</f>
        <v>1.0480978108532346</v>
      </c>
      <c r="G116" s="10">
        <f>+G65/G30</f>
        <v>1.4683942286665506</v>
      </c>
      <c r="H116" s="10">
        <f>+H65/H30</f>
        <v>2.025742521296086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2.1325269461077845</v>
      </c>
      <c r="F117" s="13">
        <f>+F65/F28</f>
        <v>2.6411398552004237</v>
      </c>
      <c r="G117" s="13">
        <f>+G65/G28</f>
        <v>5.3524340152100534</v>
      </c>
      <c r="H117" s="13">
        <f>+H65/H28</f>
        <v>5.3480317740511918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-14.298224281912454</v>
      </c>
      <c r="F118" s="46">
        <f>+F65/F121</f>
        <v>213.13537584609904</v>
      </c>
      <c r="G118" s="46">
        <f>+G65/G121</f>
        <v>-4.1566181347313895</v>
      </c>
      <c r="H118" s="46">
        <f>+H65/H121</f>
        <v>-4.8638295959518123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0.80201131934918279</v>
      </c>
      <c r="F120" s="58">
        <f>+F23/F39</f>
        <v>1.0129416266707238</v>
      </c>
      <c r="G120" s="58">
        <f>+G23/G39</f>
        <v>0.57816188735351637</v>
      </c>
      <c r="H120" s="58">
        <f>+H23/H39</f>
        <v>0.5018234865061999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-43588000</v>
      </c>
      <c r="F121" s="29">
        <f>+F23-F39</f>
        <v>2807000</v>
      </c>
      <c r="G121" s="29">
        <f>+G23-G39</f>
        <v>-158315000</v>
      </c>
      <c r="H121" s="29">
        <f>+H23-H39</f>
        <v>-155724000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2018-09-25T09:23:49Z</dcterms:modified>
</cp:coreProperties>
</file>